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вровская 20" sheetId="1" r:id="rId1"/>
  </sheets>
  <externalReferences>
    <externalReference r:id="rId2"/>
  </externalReferences>
  <definedNames>
    <definedName name="Z_6E36EA37_049E_4FAE_B719_2847CD16F858_.wvu.Cols" localSheetId="0" hidden="1">'Ковровская 20'!#REF!,'Ковровская 20'!#REF!</definedName>
    <definedName name="Z_6E36EA37_049E_4FAE_B719_2847CD16F858_.wvu.Rows" localSheetId="0" hidden="1">'Ковровская 20'!$42:$45</definedName>
    <definedName name="Z_73C0D023_21BD_4441_8EFA_957546C15799_.wvu.Cols" localSheetId="0" hidden="1">'Ковровская 20'!#REF!,'Ковровская 20'!#REF!</definedName>
    <definedName name="Z_73C0D023_21BD_4441_8EFA_957546C15799_.wvu.Rows" localSheetId="0" hidden="1">'Ковровская 20'!$42:$45</definedName>
    <definedName name="_xlnm.Print_Area" localSheetId="0">'Ковровская 20'!$A$1:$G$60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<sst xmlns="http://schemas.openxmlformats.org/spreadsheetml/2006/main" count="62" uniqueCount="53">
  <si>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</si>
  <si>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</si>
  <si>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</si>
  <si>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</si>
  <si>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</si>
  <si>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</si>
  <si>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</si>
  <si>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</si>
  <si>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</si>
  <si>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</si>
  <si>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</si>
  <si>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</si>
  <si>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</si>
  <si>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</si>
  <si>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</si>
  <si>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</si>
  <si>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</si>
  <si>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</si>
  <si>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</si>
  <si>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</si>
  <si>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</si>
  <si>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</si>
  <si>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</si>
  <si>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</si>
  <si>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</si>
  <si>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</si>
  <si>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</si>
  <si>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</si>
  <si>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</si>
  <si>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</si>
  <si>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</si>
  <si>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</si>
  <si>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</si>
  <si>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</si>
  <si>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</si>
  <si>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</si>
  <si>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</si>
  <si>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</si>
  <si>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Ковровская 20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</si>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</sst>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3">
          <cell r="W43">
            <v>36677.039439499691</v>
          </cell>
          <cell r="X43">
            <v>7403.9249781756289</v>
          </cell>
          <cell r="Y43">
            <v>7770.2994000000008</v>
          </cell>
          <cell r="AA43">
            <v>12978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20670.04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Y43">
            <v>122620.34872964575</v>
          </cell>
          <cell r="BB43">
            <v>0</v>
          </cell>
          <cell r="BC43">
            <v>0</v>
          </cell>
          <cell r="CN43">
            <v>5469.9834711240146</v>
          </cell>
          <cell r="CO43">
            <v>1121.1080071591869</v>
          </cell>
          <cell r="CP43">
            <v>0</v>
          </cell>
          <cell r="DB43">
            <v>0</v>
          </cell>
          <cell r="DG43">
            <v>4672.0067198842562</v>
          </cell>
          <cell r="DU43">
            <v>38590.990831373805</v>
          </cell>
          <cell r="DV43">
            <v>8059.4814720164159</v>
          </cell>
          <cell r="DW43">
            <v>17608.488600000001</v>
          </cell>
          <cell r="EK43">
            <v>0</v>
          </cell>
          <cell r="EQ43">
            <v>30639.719734825961</v>
          </cell>
          <cell r="FB43">
            <v>39354.835420082309</v>
          </cell>
          <cell r="FC43">
            <v>8033.2616766613928</v>
          </cell>
          <cell r="FD43">
            <v>941.65380000000016</v>
          </cell>
          <cell r="FL43">
            <v>0</v>
          </cell>
          <cell r="FS43">
            <v>21784.559072928299</v>
          </cell>
          <cell r="FX43">
            <v>27762.293505502374</v>
          </cell>
          <cell r="FY43">
            <v>5659.8803711360642</v>
          </cell>
          <cell r="FZ43">
            <v>0</v>
          </cell>
          <cell r="GG43">
            <v>20560.017599999999</v>
          </cell>
          <cell r="GL43">
            <v>18153.714428295436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5546875" style="1" customWidth="1"/>
    <col min="7" max="7" width="16.109375" style="1" customWidth="1"/>
    <col min="8" max="8" width="6.332031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8" t="s">
        <v>39</v>
      </c>
      <c r="G6" s="6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484122.58999999997</v>
      </c>
      <c r="F9" s="16">
        <f t="shared" ref="F9:G9" si="0">SUM(F10:F14)</f>
        <v>463683.83</v>
      </c>
      <c r="G9" s="16">
        <f t="shared" si="0"/>
        <v>95326.419999999984</v>
      </c>
    </row>
    <row r="10" spans="1:7" ht="13.2" customHeight="1" x14ac:dyDescent="0.3">
      <c r="A10" s="63" t="s">
        <v>9</v>
      </c>
      <c r="B10" s="64"/>
      <c r="C10" s="64"/>
      <c r="D10" s="65"/>
      <c r="E10" s="17">
        <v>324618.15999999997</v>
      </c>
      <c r="F10" s="17">
        <v>307373.89</v>
      </c>
      <c r="G10" s="18">
        <v>73155.509999999995</v>
      </c>
    </row>
    <row r="11" spans="1:7" ht="14.4" customHeight="1" x14ac:dyDescent="0.3">
      <c r="A11" s="63" t="s">
        <v>10</v>
      </c>
      <c r="B11" s="64"/>
      <c r="C11" s="64"/>
      <c r="D11" s="65"/>
      <c r="E11" s="17"/>
      <c r="F11" s="17"/>
      <c r="G11" s="18"/>
    </row>
    <row r="12" spans="1:7" ht="13.95" customHeight="1" x14ac:dyDescent="0.3">
      <c r="A12" s="63" t="s">
        <v>11</v>
      </c>
      <c r="B12" s="64"/>
      <c r="C12" s="64"/>
      <c r="D12" s="65"/>
      <c r="E12" s="17">
        <v>26165.82</v>
      </c>
      <c r="F12" s="17">
        <v>25945.24</v>
      </c>
      <c r="G12" s="18">
        <v>3544.84</v>
      </c>
    </row>
    <row r="13" spans="1:7" ht="13.5" customHeight="1" x14ac:dyDescent="0.3">
      <c r="A13" s="63" t="s">
        <v>12</v>
      </c>
      <c r="B13" s="64"/>
      <c r="C13" s="64"/>
      <c r="D13" s="65"/>
      <c r="E13" s="17">
        <v>49123.39</v>
      </c>
      <c r="F13" s="17">
        <v>48619.21</v>
      </c>
      <c r="G13" s="18">
        <v>6864.04</v>
      </c>
    </row>
    <row r="14" spans="1:7" ht="14.4" customHeight="1" x14ac:dyDescent="0.3">
      <c r="A14" s="67" t="s">
        <v>13</v>
      </c>
      <c r="B14" s="67"/>
      <c r="C14" s="67"/>
      <c r="D14" s="67"/>
      <c r="E14" s="17">
        <v>84215.22</v>
      </c>
      <c r="F14" s="17">
        <v>81745.490000000005</v>
      </c>
      <c r="G14" s="18">
        <v>11762.03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274462.74</v>
      </c>
      <c r="F15" s="16">
        <f t="shared" ref="F15:G15" si="1">SUM(F16:F19)</f>
        <v>270389.58</v>
      </c>
      <c r="G15" s="16">
        <f t="shared" si="1"/>
        <v>27340.93</v>
      </c>
    </row>
    <row r="16" spans="1:7" ht="33.6" customHeight="1" x14ac:dyDescent="0.3">
      <c r="A16" s="78" t="s">
        <v>43</v>
      </c>
      <c r="B16" s="79"/>
      <c r="C16" s="79"/>
      <c r="D16" s="80"/>
      <c r="E16" s="17">
        <v>269634.49</v>
      </c>
      <c r="F16" s="17">
        <v>266132.78000000003</v>
      </c>
      <c r="G16" s="18">
        <v>26739.58</v>
      </c>
    </row>
    <row r="17" spans="1:10" ht="15.6" x14ac:dyDescent="0.3">
      <c r="A17" s="67" t="s">
        <v>44</v>
      </c>
      <c r="B17" s="67"/>
      <c r="C17" s="67"/>
      <c r="D17" s="67"/>
      <c r="E17" s="17">
        <v>434.16</v>
      </c>
      <c r="F17" s="17">
        <v>427.3</v>
      </c>
      <c r="G17" s="18">
        <v>47.14</v>
      </c>
    </row>
    <row r="18" spans="1:10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10" ht="15.6" x14ac:dyDescent="0.3">
      <c r="A19" s="67" t="s">
        <v>46</v>
      </c>
      <c r="B19" s="67"/>
      <c r="C19" s="67"/>
      <c r="D19" s="67"/>
      <c r="E19" s="17">
        <v>4394.09</v>
      </c>
      <c r="F19" s="17">
        <v>3829.5</v>
      </c>
      <c r="G19" s="18">
        <v>554.21</v>
      </c>
    </row>
    <row r="20" spans="1:10" ht="15.6" x14ac:dyDescent="0.3">
      <c r="A20" s="66" t="s">
        <v>14</v>
      </c>
      <c r="B20" s="66"/>
      <c r="C20" s="66"/>
      <c r="D20" s="66"/>
      <c r="E20" s="17">
        <f>E21</f>
        <v>2827.44</v>
      </c>
      <c r="F20" s="17">
        <f t="shared" ref="F20:G20" si="2">F21</f>
        <v>2735.01</v>
      </c>
      <c r="G20" s="17">
        <f t="shared" si="2"/>
        <v>446.94</v>
      </c>
    </row>
    <row r="21" spans="1:10" ht="15.6" x14ac:dyDescent="0.3">
      <c r="A21" s="67" t="s">
        <v>15</v>
      </c>
      <c r="B21" s="67"/>
      <c r="C21" s="67"/>
      <c r="D21" s="67"/>
      <c r="E21" s="17">
        <v>2827.44</v>
      </c>
      <c r="F21" s="17">
        <v>2735.01</v>
      </c>
      <c r="G21" s="18">
        <v>446.94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4" t="s">
        <v>52</v>
      </c>
      <c r="B24" s="34"/>
      <c r="C24" s="34"/>
      <c r="D24" s="34"/>
      <c r="E24" s="34"/>
      <c r="F24" s="17">
        <v>-562461.33304002276</v>
      </c>
      <c r="G24" s="19"/>
      <c r="I24" s="28"/>
    </row>
    <row r="25" spans="1:10" ht="15.75" customHeight="1" x14ac:dyDescent="0.25">
      <c r="A25" s="57" t="s">
        <v>30</v>
      </c>
      <c r="B25" s="58"/>
      <c r="C25" s="58"/>
      <c r="D25" s="58"/>
      <c r="E25" s="59"/>
      <c r="F25" s="53">
        <f>SUM(F27:F31)</f>
        <v>208119.65254732108</v>
      </c>
      <c r="I25" s="28"/>
    </row>
    <row r="26" spans="1:10" ht="28.5" customHeight="1" x14ac:dyDescent="0.25">
      <c r="A26" s="60"/>
      <c r="B26" s="61"/>
      <c r="C26" s="61"/>
      <c r="D26" s="61"/>
      <c r="E26" s="62"/>
      <c r="F26" s="54"/>
      <c r="I26" s="28"/>
    </row>
    <row r="27" spans="1:10" ht="15.6" hidden="1" x14ac:dyDescent="0.3">
      <c r="A27" s="42" t="s">
        <v>16</v>
      </c>
      <c r="B27" s="37"/>
      <c r="C27" s="37"/>
      <c r="D27" s="37"/>
      <c r="E27" s="38"/>
      <c r="F27" s="25">
        <f>'[1]УК ВР декабрь нар'!W43</f>
        <v>36677.039439499691</v>
      </c>
      <c r="I27" s="28"/>
    </row>
    <row r="28" spans="1:10" ht="15.6" hidden="1" x14ac:dyDescent="0.3">
      <c r="A28" s="42" t="s">
        <v>31</v>
      </c>
      <c r="B28" s="37"/>
      <c r="C28" s="37"/>
      <c r="D28" s="37"/>
      <c r="E28" s="38"/>
      <c r="F28" s="25">
        <f>'[1]УК ВР декабрь нар'!X43</f>
        <v>7403.9249781756289</v>
      </c>
      <c r="I28" s="28"/>
    </row>
    <row r="29" spans="1:10" ht="15.6" hidden="1" x14ac:dyDescent="0.3">
      <c r="A29" s="42" t="s">
        <v>18</v>
      </c>
      <c r="B29" s="37"/>
      <c r="C29" s="37"/>
      <c r="D29" s="37"/>
      <c r="E29" s="38"/>
      <c r="F29" s="25">
        <f>'[1]УК ВР декабрь нар'!Y43</f>
        <v>7770.2994000000008</v>
      </c>
      <c r="I29" s="28"/>
    </row>
    <row r="30" spans="1:10" ht="15.6" hidden="1" x14ac:dyDescent="0.3">
      <c r="A30" s="42" t="s">
        <v>19</v>
      </c>
      <c r="B30" s="37"/>
      <c r="C30" s="37"/>
      <c r="D30" s="37"/>
      <c r="E30" s="38"/>
      <c r="F30" s="25">
        <f>'[1]УК ВР декабрь нар'!AA43+'[1]УК ВР декабрь нар'!AB43+'[1]УК ВР декабрь нар'!AC43+'[1]УК ВР декабрь нар'!AD43+'[1]УК ВР декабрь нар'!AE43+'[1]УК ВР декабрь нар'!AF43+'[1]УК ВР декабрь нар'!AG43+'[1]УК ВР декабрь нар'!AH43+'[1]УК ВР декабрь нар'!AJ43+'[1]УК ВР декабрь нар'!AL43+'[1]УК ВР декабрь нар'!AN43+'[1]УК ВР декабрь нар'!AO43+'[1]УК ВР декабрь нар'!AP43+'[1]УК ВР декабрь нар'!AQ43+'[1]УК ВР декабрь нар'!AR43+'[1]УК ВР декабрь нар'!AT43</f>
        <v>33648.04</v>
      </c>
      <c r="I30" s="28"/>
    </row>
    <row r="31" spans="1:10" ht="36.75" hidden="1" customHeight="1" x14ac:dyDescent="0.3">
      <c r="A31" s="47" t="s">
        <v>32</v>
      </c>
      <c r="B31" s="55"/>
      <c r="C31" s="55"/>
      <c r="D31" s="55"/>
      <c r="E31" s="56"/>
      <c r="F31" s="25">
        <f>'[1]УК ВР декабрь нар'!AY43</f>
        <v>122620.34872964575</v>
      </c>
      <c r="I31" s="28"/>
      <c r="J31" s="28"/>
    </row>
    <row r="32" spans="1:10" ht="15.75" customHeight="1" x14ac:dyDescent="0.25">
      <c r="A32" s="57" t="s">
        <v>33</v>
      </c>
      <c r="B32" s="58"/>
      <c r="C32" s="58"/>
      <c r="D32" s="58"/>
      <c r="E32" s="59"/>
      <c r="F32" s="53">
        <f>SUM(F34:F38)+25617</f>
        <v>131778.77883638363</v>
      </c>
      <c r="I32" s="28"/>
    </row>
    <row r="33" spans="1:9" ht="33" customHeight="1" x14ac:dyDescent="0.25">
      <c r="A33" s="60"/>
      <c r="B33" s="61"/>
      <c r="C33" s="61"/>
      <c r="D33" s="61"/>
      <c r="E33" s="62"/>
      <c r="F33" s="54"/>
      <c r="I33" s="28"/>
    </row>
    <row r="34" spans="1:9" ht="15.6" hidden="1" x14ac:dyDescent="0.3">
      <c r="A34" s="50" t="s">
        <v>16</v>
      </c>
      <c r="B34" s="50"/>
      <c r="C34" s="50"/>
      <c r="D34" s="50"/>
      <c r="E34" s="50"/>
      <c r="F34" s="25">
        <f>'[1]УК ВР декабрь нар'!CN43+'[1]УК ВР декабрь нар'!DU43</f>
        <v>44060.974302497823</v>
      </c>
      <c r="I34" s="28"/>
    </row>
    <row r="35" spans="1:9" ht="15.6" hidden="1" x14ac:dyDescent="0.3">
      <c r="A35" s="50" t="s">
        <v>31</v>
      </c>
      <c r="B35" s="50"/>
      <c r="C35" s="50"/>
      <c r="D35" s="50"/>
      <c r="E35" s="50"/>
      <c r="F35" s="25">
        <f>'[1]УК ВР декабрь нар'!CO43+'[1]УК ВР декабрь нар'!DV43</f>
        <v>9180.5894791756036</v>
      </c>
      <c r="I35" s="28"/>
    </row>
    <row r="36" spans="1:9" ht="15.6" hidden="1" x14ac:dyDescent="0.3">
      <c r="A36" s="50" t="s">
        <v>18</v>
      </c>
      <c r="B36" s="50"/>
      <c r="C36" s="50"/>
      <c r="D36" s="50"/>
      <c r="E36" s="50"/>
      <c r="F36" s="25">
        <f>'[1]УК ВР декабрь нар'!CP43+'[1]УК ВР декабрь нар'!DW43</f>
        <v>17608.488600000001</v>
      </c>
      <c r="I36" s="28"/>
    </row>
    <row r="37" spans="1:9" ht="15.6" hidden="1" x14ac:dyDescent="0.3">
      <c r="A37" s="50" t="s">
        <v>19</v>
      </c>
      <c r="B37" s="50"/>
      <c r="C37" s="50"/>
      <c r="D37" s="50"/>
      <c r="E37" s="50"/>
      <c r="F37" s="25">
        <f>'[1]УК ВР декабрь нар'!AI43+'[1]УК ВР декабрь нар'!AJ43+'[1]УК ВР декабрь нар'!AS43+'[1]УК ВР декабрь нар'!BC43+'[1]УК ВР декабрь нар'!DB43+'[1]УК ВР декабрь нар'!EK43+'[1]УК ВР декабрь нар'!AM43</f>
        <v>0</v>
      </c>
      <c r="I37" s="28"/>
    </row>
    <row r="38" spans="1:9" ht="39.75" hidden="1" customHeight="1" x14ac:dyDescent="0.3">
      <c r="A38" s="47" t="s">
        <v>34</v>
      </c>
      <c r="B38" s="48"/>
      <c r="C38" s="48"/>
      <c r="D38" s="48"/>
      <c r="E38" s="49"/>
      <c r="F38" s="25">
        <f>'[1]УК ВР декабрь нар'!DG43+'[1]УК ВР декабрь нар'!EQ43</f>
        <v>35311.726454710217</v>
      </c>
      <c r="I38" s="28"/>
    </row>
    <row r="39" spans="1:9" ht="32.4" customHeight="1" x14ac:dyDescent="0.3">
      <c r="A39" s="36" t="s">
        <v>35</v>
      </c>
      <c r="B39" s="51"/>
      <c r="C39" s="51"/>
      <c r="D39" s="51"/>
      <c r="E39" s="52"/>
      <c r="F39" s="26">
        <f>SUM(F40:F48)+21824.18</f>
        <v>164074.39587460586</v>
      </c>
      <c r="I39" s="28"/>
    </row>
    <row r="40" spans="1:9" ht="15.6" hidden="1" x14ac:dyDescent="0.3">
      <c r="A40" s="43" t="s">
        <v>20</v>
      </c>
      <c r="B40" s="44"/>
      <c r="C40" s="44"/>
      <c r="D40" s="44"/>
      <c r="E40" s="45"/>
      <c r="F40" s="25">
        <f>'[1]УК ВР декабрь нар'!FB43+'[1]УК ВР декабрь нар'!FX43</f>
        <v>67117.128925584679</v>
      </c>
      <c r="I40" s="28"/>
    </row>
    <row r="41" spans="1:9" ht="15.6" hidden="1" x14ac:dyDescent="0.3">
      <c r="A41" s="42" t="s">
        <v>31</v>
      </c>
      <c r="B41" s="37"/>
      <c r="C41" s="37"/>
      <c r="D41" s="37"/>
      <c r="E41" s="37"/>
      <c r="F41" s="25">
        <f>'[1]УК ВР декабрь нар'!FC43+'[1]УК ВР декабрь нар'!FY43</f>
        <v>13693.142047797457</v>
      </c>
      <c r="I41" s="28"/>
    </row>
    <row r="42" spans="1:9" ht="15.6" hidden="1" customHeight="1" x14ac:dyDescent="0.3">
      <c r="A42" s="50" t="s">
        <v>21</v>
      </c>
      <c r="B42" s="50"/>
      <c r="C42" s="50"/>
      <c r="D42" s="50"/>
      <c r="E42" s="42"/>
      <c r="F42" s="25"/>
      <c r="I42" s="28"/>
    </row>
    <row r="43" spans="1:9" ht="15.6" hidden="1" customHeight="1" x14ac:dyDescent="0.3">
      <c r="A43" s="42" t="s">
        <v>17</v>
      </c>
      <c r="B43" s="37"/>
      <c r="C43" s="37"/>
      <c r="D43" s="37"/>
      <c r="E43" s="37"/>
      <c r="F43" s="25"/>
      <c r="I43" s="28"/>
    </row>
    <row r="44" spans="1:9" ht="15.6" hidden="1" customHeight="1" x14ac:dyDescent="0.3">
      <c r="A44" s="50" t="s">
        <v>22</v>
      </c>
      <c r="B44" s="50"/>
      <c r="C44" s="50"/>
      <c r="D44" s="50"/>
      <c r="E44" s="42"/>
      <c r="F44" s="25"/>
      <c r="I44" s="28"/>
    </row>
    <row r="45" spans="1:9" ht="15.6" hidden="1" customHeight="1" x14ac:dyDescent="0.3">
      <c r="A45" s="42" t="s">
        <v>17</v>
      </c>
      <c r="B45" s="37"/>
      <c r="C45" s="37"/>
      <c r="D45" s="37"/>
      <c r="E45" s="37"/>
      <c r="F45" s="25"/>
      <c r="I45" s="28"/>
    </row>
    <row r="46" spans="1:9" ht="15.6" hidden="1" x14ac:dyDescent="0.3">
      <c r="A46" s="50" t="s">
        <v>18</v>
      </c>
      <c r="B46" s="50"/>
      <c r="C46" s="50"/>
      <c r="D46" s="50"/>
      <c r="E46" s="42"/>
      <c r="F46" s="25">
        <f>'[1]УК ВР декабрь нар'!FD43+'[1]УК ВР декабрь нар'!FZ43</f>
        <v>941.65380000000016</v>
      </c>
      <c r="I46" s="28"/>
    </row>
    <row r="47" spans="1:9" ht="15.6" hidden="1" x14ac:dyDescent="0.3">
      <c r="A47" s="42" t="s">
        <v>19</v>
      </c>
      <c r="B47" s="37"/>
      <c r="C47" s="37"/>
      <c r="D47" s="37"/>
      <c r="E47" s="37"/>
      <c r="F47" s="25">
        <f>'[1]УК ВР декабрь нар'!GG43+'[1]УК ВР декабрь нар'!FL43+'[1]УК ВР декабрь нар'!BB43+'[1]УК ВР декабрь нар'!AK43</f>
        <v>20560.017599999999</v>
      </c>
      <c r="I47" s="28"/>
    </row>
    <row r="48" spans="1:9" ht="43.5" hidden="1" customHeight="1" x14ac:dyDescent="0.3">
      <c r="A48" s="47" t="s">
        <v>36</v>
      </c>
      <c r="B48" s="48"/>
      <c r="C48" s="48"/>
      <c r="D48" s="48"/>
      <c r="E48" s="49"/>
      <c r="F48" s="25">
        <f>'[1]УК ВР декабрь нар'!FS43+'[1]УК ВР декабрь нар'!GL43</f>
        <v>39938.273501223739</v>
      </c>
      <c r="I48" s="28"/>
    </row>
    <row r="49" spans="1:12" ht="15.6" hidden="1" customHeight="1" x14ac:dyDescent="0.3">
      <c r="A49" s="36" t="s">
        <v>37</v>
      </c>
      <c r="B49" s="37"/>
      <c r="C49" s="37"/>
      <c r="D49" s="37"/>
      <c r="E49" s="38"/>
      <c r="F49" s="32"/>
      <c r="I49" s="28"/>
    </row>
    <row r="50" spans="1:12" ht="15.6" x14ac:dyDescent="0.3">
      <c r="A50" s="39" t="s">
        <v>47</v>
      </c>
      <c r="B50" s="40"/>
      <c r="C50" s="40"/>
      <c r="D50" s="40"/>
      <c r="E50" s="41"/>
      <c r="F50" s="26">
        <f>F25+F32+F39+F49</f>
        <v>503972.82725831057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51334.61</v>
      </c>
      <c r="I51" s="28"/>
      <c r="K51" s="28"/>
      <c r="L51" s="28"/>
    </row>
    <row r="52" spans="1:12" ht="15.6" x14ac:dyDescent="0.3">
      <c r="A52" s="42" t="s">
        <v>23</v>
      </c>
      <c r="B52" s="37"/>
      <c r="C52" s="37"/>
      <c r="D52" s="37"/>
      <c r="E52" s="37"/>
      <c r="F52" s="25">
        <v>18746.59</v>
      </c>
      <c r="I52" s="28"/>
    </row>
    <row r="53" spans="1:12" ht="15.6" x14ac:dyDescent="0.3">
      <c r="A53" s="42" t="s">
        <v>24</v>
      </c>
      <c r="B53" s="37"/>
      <c r="C53" s="37"/>
      <c r="D53" s="37"/>
      <c r="E53" s="37"/>
      <c r="F53" s="25">
        <v>32588.02</v>
      </c>
      <c r="I53" s="28"/>
    </row>
    <row r="54" spans="1:12" ht="18" hidden="1" customHeight="1" x14ac:dyDescent="0.3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6" x14ac:dyDescent="0.3">
      <c r="A55" s="46" t="s">
        <v>49</v>
      </c>
      <c r="B55" s="46"/>
      <c r="C55" s="46"/>
      <c r="D55" s="46"/>
      <c r="E55" s="46"/>
      <c r="F55" s="26">
        <f>F50+F51</f>
        <v>555307.43725831062</v>
      </c>
      <c r="H55" s="28"/>
      <c r="I55" s="28"/>
    </row>
    <row r="56" spans="1:12" ht="15.6" x14ac:dyDescent="0.3">
      <c r="A56" s="34" t="s">
        <v>26</v>
      </c>
      <c r="B56" s="34"/>
      <c r="C56" s="34"/>
      <c r="D56" s="34"/>
      <c r="E56" s="34"/>
      <c r="F56" s="27">
        <f>E16</f>
        <v>269634.49</v>
      </c>
      <c r="I56" s="28"/>
    </row>
    <row r="57" spans="1:12" ht="15.6" x14ac:dyDescent="0.3">
      <c r="A57" s="34" t="s">
        <v>27</v>
      </c>
      <c r="B57" s="34"/>
      <c r="C57" s="34"/>
      <c r="D57" s="34"/>
      <c r="E57" s="34"/>
      <c r="F57" s="26">
        <f>F16</f>
        <v>266132.78000000003</v>
      </c>
      <c r="H57" s="28"/>
      <c r="I57" s="28"/>
    </row>
    <row r="58" spans="1:12" ht="15.6" x14ac:dyDescent="0.3">
      <c r="A58" s="35" t="s">
        <v>28</v>
      </c>
      <c r="B58" s="35"/>
      <c r="C58" s="35"/>
      <c r="D58" s="35"/>
      <c r="E58" s="35"/>
      <c r="F58" s="26">
        <f>F24+F56-F55</f>
        <v>-848134.28029833338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Ковровская 20</vt:lpstr>
      <vt:lpstr>'Ковровская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2018-04-11T11:00:13Z</cp:lastPrinted>
  <dcterms:created xsi:type="dcterms:W3CDTF">2013-05-24T09:13:10Z</dcterms:created>
  <dcterms:modified xsi:type="dcterms:W3CDTF">2019-03-13T07:32:33Z</dcterms:modified>
</cp:coreProperties>
</file>